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394E8B63-E701-4C73-B5A9-6225EC7D3EEE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CNXN3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6" i="11" l="1"/>
  <c r="AE16" i="11"/>
  <c r="AH15" i="11"/>
  <c r="AE15" i="11"/>
  <c r="AH14" i="11"/>
  <c r="AE14" i="11"/>
  <c r="AH13" i="11"/>
  <c r="AE13" i="11"/>
  <c r="AH12" i="11"/>
  <c r="AE12" i="11"/>
</calcChain>
</file>

<file path=xl/sharedStrings.xml><?xml version="1.0" encoding="utf-8"?>
<sst xmlns="http://schemas.openxmlformats.org/spreadsheetml/2006/main" count="130" uniqueCount="81">
  <si>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</si>
  <si>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</si>
  <si>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</si>
  <si>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</si>
  <si>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</si>
  <si>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</si>
  <si>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</si>
  <si>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</si>
  <si>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</si>
  <si>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</si>
  <si>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</si>
  <si>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</si>
  <si>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</si>
  <si>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</si>
  <si>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</si>
  <si>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</si>
  <si>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</si>
  <si>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</si>
  <si>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</si>
  <si>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</si>
  <si>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</si>
  <si>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</si>
  <si>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</si>
  <si>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Khóa học: 2017 - 2023</t>
  </si>
  <si>
    <t>Khá</t>
  </si>
  <si>
    <t>XNYH.K3</t>
  </si>
  <si>
    <t>Việt Nam</t>
  </si>
  <si>
    <t>DANH SÁCH TỐT NGHIỆP NGÀNH CỬ NHÂN XÉT NGHIỆM Y HỌC - KHOÁ 3 (BỔ SUNG)</t>
  </si>
  <si>
    <t xml:space="preserve">Xét nghiệm y học </t>
  </si>
  <si>
    <t>1</t>
  </si>
  <si>
    <t>2023</t>
  </si>
  <si>
    <t>2</t>
  </si>
  <si>
    <t>3</t>
  </si>
  <si>
    <t>4</t>
  </si>
  <si>
    <t>Quyết định công nhận tốt nghiệp số 3388/QĐ-ĐHYD ngày 15 tháng 12 năm 2023</t>
  </si>
  <si>
    <t>Ấn định danh sách có 05 sinh viên.</t>
  </si>
  <si>
    <t>Thái Nguyên, ngày 15 tháng 12 năm 2023</t>
  </si>
  <si>
    <t>Đỗ Thị</t>
  </si>
  <si>
    <t>Lan</t>
  </si>
  <si>
    <t>26/07/2001</t>
  </si>
  <si>
    <t>Đại Từ, Thái Nguyên</t>
  </si>
  <si>
    <t>Giỏi</t>
  </si>
  <si>
    <t>DTY/CN/01781</t>
  </si>
  <si>
    <t>DTY/CN/2023/00871</t>
  </si>
  <si>
    <t>DTY1957206010026</t>
  </si>
  <si>
    <t>Very good</t>
  </si>
  <si>
    <t>Do Thi Lan</t>
  </si>
  <si>
    <t>Dương Ngọc</t>
  </si>
  <si>
    <t>Hà</t>
  </si>
  <si>
    <t>15/08/2001</t>
  </si>
  <si>
    <t>Thái Nguyên</t>
  </si>
  <si>
    <t>DTY/CN/01782</t>
  </si>
  <si>
    <t>DTY/CN/2023/00872</t>
  </si>
  <si>
    <t>DTY1957206010013</t>
  </si>
  <si>
    <t>Good</t>
  </si>
  <si>
    <t>Duong Ngoc Ha</t>
  </si>
  <si>
    <t>Nguyễn Tuấn</t>
  </si>
  <si>
    <t>Hải</t>
  </si>
  <si>
    <t>23/01/2001</t>
  </si>
  <si>
    <t>Đồng Hỷ, Thái Nguyên</t>
  </si>
  <si>
    <t>DTY/CN/01783</t>
  </si>
  <si>
    <t>DTY/CN/2023/00873</t>
  </si>
  <si>
    <t>DTY1957206010014</t>
  </si>
  <si>
    <t>Nguyen Tuan Hai</t>
  </si>
  <si>
    <t>Nguyễn Thị Hồng</t>
  </si>
  <si>
    <t>Vân</t>
  </si>
  <si>
    <t>19/11/2001</t>
  </si>
  <si>
    <t>Hạ Hòa, Phú Thọ</t>
  </si>
  <si>
    <t>DTY/CN/01784</t>
  </si>
  <si>
    <t>DTY/CN/2023/00874</t>
  </si>
  <si>
    <t>DTY1957206010052</t>
  </si>
  <si>
    <t>Nguyen Thi Hong Van</t>
  </si>
  <si>
    <t>Lý Thị</t>
  </si>
  <si>
    <t>Sinh</t>
  </si>
  <si>
    <t>03/04/2001</t>
  </si>
  <si>
    <t>Hà Giang</t>
  </si>
  <si>
    <t>Dao</t>
  </si>
  <si>
    <t>DTY/CN/01785</t>
  </si>
  <si>
    <t>DTY/CN/2023/00875</t>
  </si>
  <si>
    <t>DTY1957206010038</t>
  </si>
  <si>
    <t>Ly Thi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</si>
</sst>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1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10" fillId="0" borderId="0" xfId="0" applyFont="1"/>
    <xf numFmtId="0" fontId="13" fillId="0" borderId="0" xfId="0" quotePrefix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left" wrapText="1"/>
    </xf>
    <xf numFmtId="49" fontId="20" fillId="2" borderId="6" xfId="0" applyNumberFormat="1" applyFont="1" applyFill="1" applyBorder="1" applyAlignment="1">
      <alignment wrapText="1"/>
    </xf>
    <xf numFmtId="49" fontId="20" fillId="2" borderId="7" xfId="0" applyNumberFormat="1" applyFont="1" applyFill="1" applyBorder="1" applyAlignment="1">
      <alignment wrapText="1"/>
    </xf>
    <xf numFmtId="49" fontId="20" fillId="2" borderId="7" xfId="0" applyNumberFormat="1" applyFont="1" applyFill="1" applyBorder="1" applyAlignment="1">
      <alignment horizontal="left" wrapText="1"/>
    </xf>
    <xf numFmtId="49" fontId="20" fillId="2" borderId="7" xfId="0" applyNumberFormat="1" applyFont="1" applyFill="1" applyBorder="1" applyAlignment="1">
      <alignment horizontal="center" wrapText="1"/>
    </xf>
    <xf numFmtId="164" fontId="16" fillId="2" borderId="7" xfId="0" quotePrefix="1" applyNumberFormat="1" applyFont="1" applyFill="1" applyBorder="1" applyAlignment="1">
      <alignment horizontal="center" wrapText="1"/>
    </xf>
    <xf numFmtId="49" fontId="19" fillId="2" borderId="7" xfId="0" applyNumberFormat="1" applyFont="1" applyFill="1" applyBorder="1" applyAlignment="1">
      <alignment horizontal="center"/>
    </xf>
    <xf numFmtId="0" fontId="19" fillId="2" borderId="7" xfId="0" quotePrefix="1" applyFont="1" applyFill="1" applyBorder="1" applyAlignment="1">
      <alignment horizontal="center"/>
    </xf>
    <xf numFmtId="0" fontId="18" fillId="2" borderId="7" xfId="0" quotePrefix="1" applyFont="1" applyFill="1" applyBorder="1" applyAlignment="1">
      <alignment horizontal="center"/>
    </xf>
    <xf numFmtId="164" fontId="17" fillId="2" borderId="7" xfId="0" quotePrefix="1" applyNumberFormat="1" applyFont="1" applyFill="1" applyBorder="1" applyAlignment="1">
      <alignment horizontal="center" wrapText="1"/>
    </xf>
    <xf numFmtId="164" fontId="16" fillId="2" borderId="7" xfId="0" applyNumberFormat="1" applyFont="1" applyFill="1" applyBorder="1" applyAlignment="1">
      <alignment horizontal="center" wrapText="1"/>
    </xf>
    <xf numFmtId="0" fontId="20" fillId="2" borderId="8" xfId="0" applyFont="1" applyFill="1" applyBorder="1"/>
    <xf numFmtId="0" fontId="20" fillId="2" borderId="9" xfId="0" applyFont="1" applyFill="1" applyBorder="1" applyAlignment="1">
      <alignment horizontal="center" wrapText="1"/>
    </xf>
    <xf numFmtId="164" fontId="16" fillId="2" borderId="8" xfId="0" applyNumberFormat="1" applyFont="1" applyFill="1" applyBorder="1" applyAlignment="1">
      <alignment horizontal="center" wrapText="1"/>
    </xf>
    <xf numFmtId="0" fontId="16" fillId="2" borderId="7" xfId="0" applyFont="1" applyFill="1" applyBorder="1" applyAlignment="1">
      <alignment wrapText="1"/>
    </xf>
    <xf numFmtId="0" fontId="20" fillId="2" borderId="0" xfId="0" applyFont="1" applyFill="1" applyAlignment="1">
      <alignment wrapText="1"/>
    </xf>
    <xf numFmtId="0" fontId="20" fillId="2" borderId="0" xfId="0" applyFont="1" applyFill="1"/>
    <xf numFmtId="49" fontId="20" fillId="2" borderId="10" xfId="0" applyNumberFormat="1" applyFont="1" applyFill="1" applyBorder="1" applyAlignment="1">
      <alignment horizontal="center" wrapText="1"/>
    </xf>
    <xf numFmtId="49" fontId="20" fillId="2" borderId="11" xfId="0" applyNumberFormat="1" applyFont="1" applyFill="1" applyBorder="1" applyAlignment="1">
      <alignment wrapText="1"/>
    </xf>
    <xf numFmtId="49" fontId="20" fillId="2" borderId="12" xfId="0" applyNumberFormat="1" applyFont="1" applyFill="1" applyBorder="1" applyAlignment="1">
      <alignment wrapText="1"/>
    </xf>
    <xf numFmtId="49" fontId="20" fillId="2" borderId="13" xfId="0" applyNumberFormat="1" applyFont="1" applyFill="1" applyBorder="1" applyAlignment="1">
      <alignment wrapText="1"/>
    </xf>
    <xf numFmtId="49" fontId="20" fillId="2" borderId="13" xfId="0" applyNumberFormat="1" applyFont="1" applyFill="1" applyBorder="1" applyAlignment="1">
      <alignment horizontal="left" wrapText="1"/>
    </xf>
    <xf numFmtId="49" fontId="20" fillId="2" borderId="13" xfId="0" applyNumberFormat="1" applyFont="1" applyFill="1" applyBorder="1" applyAlignment="1">
      <alignment horizontal="center" wrapText="1"/>
    </xf>
    <xf numFmtId="164" fontId="16" fillId="2" borderId="13" xfId="0" quotePrefix="1" applyNumberFormat="1" applyFont="1" applyFill="1" applyBorder="1" applyAlignment="1">
      <alignment horizontal="center" wrapText="1"/>
    </xf>
    <xf numFmtId="49" fontId="19" fillId="2" borderId="13" xfId="0" applyNumberFormat="1" applyFont="1" applyFill="1" applyBorder="1" applyAlignment="1">
      <alignment horizontal="center"/>
    </xf>
    <xf numFmtId="0" fontId="19" fillId="2" borderId="13" xfId="0" quotePrefix="1" applyFont="1" applyFill="1" applyBorder="1" applyAlignment="1">
      <alignment horizontal="center"/>
    </xf>
    <xf numFmtId="0" fontId="18" fillId="2" borderId="13" xfId="0" quotePrefix="1" applyFont="1" applyFill="1" applyBorder="1" applyAlignment="1">
      <alignment horizontal="center"/>
    </xf>
    <xf numFmtId="164" fontId="17" fillId="2" borderId="13" xfId="0" quotePrefix="1" applyNumberFormat="1" applyFont="1" applyFill="1" applyBorder="1" applyAlignment="1">
      <alignment horizontal="center" wrapText="1"/>
    </xf>
    <xf numFmtId="164" fontId="16" fillId="2" borderId="13" xfId="0" applyNumberFormat="1" applyFont="1" applyFill="1" applyBorder="1" applyAlignment="1">
      <alignment horizontal="center" wrapText="1"/>
    </xf>
    <xf numFmtId="0" fontId="20" fillId="2" borderId="14" xfId="0" applyFont="1" applyFill="1" applyBorder="1"/>
    <xf numFmtId="0" fontId="20" fillId="2" borderId="15" xfId="0" applyFont="1" applyFill="1" applyBorder="1" applyAlignment="1">
      <alignment horizontal="center" wrapText="1"/>
    </xf>
    <xf numFmtId="164" fontId="16" fillId="2" borderId="14" xfId="0" applyNumberFormat="1" applyFont="1" applyFill="1" applyBorder="1" applyAlignment="1">
      <alignment horizontal="center" wrapText="1"/>
    </xf>
    <xf numFmtId="0" fontId="16" fillId="2" borderId="13" xfId="0" applyFont="1" applyFill="1" applyBorder="1" applyAlignment="1">
      <alignment wrapText="1"/>
    </xf>
    <xf numFmtId="0" fontId="20" fillId="2" borderId="3" xfId="0" applyFont="1" applyFill="1" applyBorder="1" applyAlignment="1">
      <alignment wrapText="1"/>
    </xf>
    <xf numFmtId="0" fontId="20" fillId="2" borderId="3" xfId="0" applyFont="1" applyFill="1" applyBorder="1"/>
    <xf numFmtId="49" fontId="20" fillId="2" borderId="16" xfId="0" applyNumberFormat="1" applyFont="1" applyFill="1" applyBorder="1" applyAlignment="1">
      <alignment horizontal="center" wrapText="1"/>
    </xf>
    <xf numFmtId="49" fontId="20" fillId="2" borderId="17" xfId="0" applyNumberFormat="1" applyFont="1" applyFill="1" applyBorder="1" applyAlignment="1">
      <alignment horizontal="left" wrapText="1"/>
    </xf>
    <xf numFmtId="49" fontId="20" fillId="2" borderId="18" xfId="0" applyNumberFormat="1" applyFont="1" applyFill="1" applyBorder="1" applyAlignment="1">
      <alignment wrapText="1"/>
    </xf>
    <xf numFmtId="49" fontId="20" fillId="2" borderId="19" xfId="0" applyNumberFormat="1" applyFont="1" applyFill="1" applyBorder="1" applyAlignment="1">
      <alignment wrapText="1"/>
    </xf>
    <xf numFmtId="49" fontId="20" fillId="2" borderId="19" xfId="0" applyNumberFormat="1" applyFont="1" applyFill="1" applyBorder="1" applyAlignment="1">
      <alignment horizontal="left" wrapText="1"/>
    </xf>
    <xf numFmtId="49" fontId="20" fillId="2" borderId="19" xfId="0" applyNumberFormat="1" applyFont="1" applyFill="1" applyBorder="1" applyAlignment="1">
      <alignment horizontal="center" wrapText="1"/>
    </xf>
    <xf numFmtId="49" fontId="16" fillId="2" borderId="19" xfId="0" applyNumberFormat="1" applyFont="1" applyFill="1" applyBorder="1" applyAlignment="1">
      <alignment horizontal="center" wrapText="1"/>
    </xf>
    <xf numFmtId="0" fontId="16" fillId="2" borderId="19" xfId="0" applyFont="1" applyFill="1" applyBorder="1" applyAlignment="1">
      <alignment horizontal="center"/>
    </xf>
    <xf numFmtId="164" fontId="16" fillId="2" borderId="19" xfId="0" quotePrefix="1" applyNumberFormat="1" applyFont="1" applyFill="1" applyBorder="1" applyAlignment="1">
      <alignment horizontal="center" wrapText="1"/>
    </xf>
    <xf numFmtId="49" fontId="19" fillId="2" borderId="19" xfId="0" applyNumberFormat="1" applyFont="1" applyFill="1" applyBorder="1" applyAlignment="1">
      <alignment horizontal="center"/>
    </xf>
    <xf numFmtId="0" fontId="19" fillId="2" borderId="19" xfId="0" quotePrefix="1" applyFont="1" applyFill="1" applyBorder="1" applyAlignment="1">
      <alignment horizontal="center"/>
    </xf>
    <xf numFmtId="0" fontId="18" fillId="2" borderId="19" xfId="0" quotePrefix="1" applyFont="1" applyFill="1" applyBorder="1" applyAlignment="1">
      <alignment horizontal="center"/>
    </xf>
    <xf numFmtId="49" fontId="16" fillId="2" borderId="7" xfId="0" applyNumberFormat="1" applyFont="1" applyFill="1" applyBorder="1" applyAlignment="1">
      <alignment horizontal="center" wrapText="1"/>
    </xf>
    <xf numFmtId="0" fontId="16" fillId="2" borderId="7" xfId="0" applyFont="1" applyFill="1" applyBorder="1" applyAlignment="1">
      <alignment horizontal="center"/>
    </xf>
    <xf numFmtId="49" fontId="16" fillId="2" borderId="13" xfId="0" applyNumberFormat="1" applyFont="1" applyFill="1" applyBorder="1" applyAlignment="1">
      <alignment horizontal="center" wrapText="1"/>
    </xf>
    <xf numFmtId="0" fontId="16" fillId="2" borderId="1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56515</xdr:colOff>
      <xdr:row>1</xdr:row>
      <xdr:rowOff>224790</xdr:rowOff>
    </xdr:from>
    <xdr:to>
      <xdr:col>3</xdr:col>
      <xdr:colOff>530856</xdr:colOff>
      <xdr:row>1</xdr:row>
      <xdr:rowOff>226378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E744CFF-1B1C-3611-90B5-ECF08C41FC06}"/>
            </a:ext>
          </a:extLst>
        </xdr:cNvPr>
        <xdr:cNvCxnSpPr/>
      </xdr:nvCxnSpPr>
      <xdr:spPr>
        <a:xfrm>
          <a:off x="1332865" y="462915"/>
          <a:ext cx="91249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6"/>
  <sheetViews>
    <sheetView tabSelected="1" zoomScaleNormal="100" workbookViewId="0">
      <selection activeCell="A7" sqref="A7:G7"/>
    </sheetView>
  </sheetViews>
  <sheetFormatPr defaultColWidth="9.140625" defaultRowHeight="12.75" customHeight="1" x14ac:dyDescent="0.2"/>
  <cols>
    <col min="1" max="1" width="4.28515625" style="2" customWidth="1"/>
    <col min="2" max="2" width="18.42578125" style="1" customWidth="1"/>
    <col min="3" max="3" width="7.7109375" style="1" customWidth="1"/>
    <col min="4" max="4" width="13.28515625" style="3" customWidth="1"/>
    <col min="5" max="5" width="25" style="1" customWidth="1"/>
    <col min="6" max="6" width="7.42578125" style="3" customWidth="1"/>
    <col min="7" max="7" width="8" style="3" customWidth="1"/>
    <col min="8" max="8" width="11.28515625" style="1" customWidth="1"/>
    <col min="9" max="9" width="20.28515625" style="3" customWidth="1"/>
    <col min="10" max="10" width="7.5703125" style="3" customWidth="1"/>
    <col min="11" max="11" width="8.7109375" style="3" customWidth="1"/>
    <col min="12" max="12" width="18.28515625" style="15" customWidth="1"/>
    <col min="13" max="13" width="24.28515625" style="15" customWidth="1"/>
    <col min="14" max="14" width="22" style="15" customWidth="1"/>
    <col min="15" max="15" width="10.5703125" style="15" customWidth="1"/>
    <col min="16" max="16" width="9" style="1" customWidth="1"/>
    <col min="17" max="17" width="9.140625" style="1"/>
    <col min="18" max="18" width="15.28515625" style="1" customWidth="1"/>
    <col min="19" max="24" width="9.140625" style="1"/>
    <col min="25" max="25" width="9.28515625" style="1" bestFit="1" customWidth="1"/>
    <col min="26" max="26" width="21" style="1" bestFit="1" customWidth="1"/>
    <col min="27" max="27" width="9.28515625" style="1" bestFit="1" customWidth="1"/>
    <col min="28" max="29" width="9.140625" style="1"/>
    <col min="30" max="30" width="9.28515625" style="1" bestFit="1" customWidth="1"/>
    <col min="31" max="31" width="20.5703125" style="1" bestFit="1" customWidth="1"/>
    <col min="32" max="41" width="9.140625" style="1"/>
    <col min="42" max="44" width="9.28515625" style="1" bestFit="1" customWidth="1"/>
    <col min="45" max="16384" width="9.140625" style="1"/>
  </cols>
  <sheetData>
    <row r="1" spans="1:256" s="27" customFormat="1" ht="18.75" customHeight="1" x14ac:dyDescent="0.3">
      <c r="A1" s="102" t="s">
        <v>6</v>
      </c>
      <c r="B1" s="102"/>
      <c r="C1" s="102"/>
      <c r="D1" s="102"/>
      <c r="E1" s="102"/>
      <c r="F1" s="25"/>
      <c r="G1" s="25"/>
      <c r="H1" s="24"/>
      <c r="I1" s="25"/>
      <c r="J1" s="25"/>
      <c r="K1" s="25"/>
      <c r="L1" s="25"/>
      <c r="M1" s="25"/>
      <c r="N1" s="25"/>
      <c r="O1" s="25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</row>
    <row r="2" spans="1:256" s="27" customFormat="1" ht="18.75" customHeight="1" x14ac:dyDescent="0.3">
      <c r="A2" s="103" t="s">
        <v>14</v>
      </c>
      <c r="B2" s="103"/>
      <c r="C2" s="103"/>
      <c r="D2" s="103"/>
      <c r="E2" s="103"/>
      <c r="F2" s="25"/>
      <c r="G2" s="25"/>
      <c r="H2" s="24"/>
      <c r="I2" s="25"/>
      <c r="J2" s="25"/>
      <c r="K2" s="25"/>
      <c r="L2" s="25"/>
      <c r="M2" s="25"/>
      <c r="N2" s="25"/>
      <c r="O2" s="25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s="27" customFormat="1" ht="12.75" customHeight="1" x14ac:dyDescent="0.3">
      <c r="A3" s="23"/>
      <c r="B3" s="24"/>
      <c r="C3" s="24"/>
      <c r="D3" s="25"/>
      <c r="E3" s="24"/>
      <c r="F3" s="25"/>
      <c r="G3" s="25"/>
      <c r="H3" s="24"/>
      <c r="I3" s="25"/>
      <c r="J3" s="25"/>
      <c r="K3" s="25"/>
      <c r="L3" s="25"/>
      <c r="M3" s="25"/>
      <c r="N3" s="25"/>
      <c r="O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s="27" customFormat="1" ht="21.75" customHeight="1" x14ac:dyDescent="0.3">
      <c r="A4" s="105" t="s">
        <v>27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s="27" customFormat="1" ht="9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s="27" customFormat="1" ht="0.75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2" customFormat="1" ht="21.75" customHeight="1" x14ac:dyDescent="0.3">
      <c r="A7" s="106" t="s">
        <v>23</v>
      </c>
      <c r="B7" s="106"/>
      <c r="C7" s="106"/>
      <c r="D7" s="106"/>
      <c r="E7" s="106"/>
      <c r="F7" s="106"/>
      <c r="G7" s="106"/>
      <c r="H7" s="29"/>
      <c r="I7" s="29"/>
      <c r="J7" s="29"/>
      <c r="K7" s="29"/>
      <c r="L7" s="29"/>
      <c r="M7" s="29"/>
      <c r="N7" s="29"/>
      <c r="O7" s="29"/>
      <c r="P7" s="29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spans="1:256" s="27" customFormat="1" ht="21.75" customHeight="1" x14ac:dyDescent="0.3">
      <c r="A8" s="107" t="s">
        <v>19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pans="1:256" s="27" customFormat="1" ht="21.75" customHeight="1" x14ac:dyDescent="0.3">
      <c r="A9" s="108" t="s">
        <v>34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pans="1:256" ht="32.25" customHeight="1" x14ac:dyDescent="0.2">
      <c r="A10" s="18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2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s="49" customFormat="1" ht="57" customHeight="1" x14ac:dyDescent="0.2">
      <c r="A11" s="42" t="s">
        <v>0</v>
      </c>
      <c r="B11" s="110" t="s">
        <v>7</v>
      </c>
      <c r="C11" s="110"/>
      <c r="D11" s="43" t="s">
        <v>1</v>
      </c>
      <c r="E11" s="43" t="s">
        <v>2</v>
      </c>
      <c r="F11" s="43" t="s">
        <v>3</v>
      </c>
      <c r="G11" s="43" t="s">
        <v>4</v>
      </c>
      <c r="H11" s="43" t="s">
        <v>8</v>
      </c>
      <c r="I11" s="43" t="s">
        <v>9</v>
      </c>
      <c r="J11" s="44" t="s">
        <v>10</v>
      </c>
      <c r="K11" s="43" t="s">
        <v>5</v>
      </c>
      <c r="L11" s="45" t="s">
        <v>11</v>
      </c>
      <c r="M11" s="43" t="s">
        <v>12</v>
      </c>
      <c r="N11" s="46" t="s">
        <v>20</v>
      </c>
      <c r="O11" s="46" t="s">
        <v>21</v>
      </c>
      <c r="P11" s="46" t="s">
        <v>13</v>
      </c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</row>
    <row r="12" spans="1:256" s="67" customFormat="1" ht="35.25" customHeight="1" x14ac:dyDescent="0.25">
      <c r="A12" s="86" t="s">
        <v>29</v>
      </c>
      <c r="B12" s="87" t="s">
        <v>37</v>
      </c>
      <c r="C12" s="88" t="s">
        <v>38</v>
      </c>
      <c r="D12" s="89" t="s">
        <v>39</v>
      </c>
      <c r="E12" s="90" t="s">
        <v>40</v>
      </c>
      <c r="F12" s="91" t="s">
        <v>18</v>
      </c>
      <c r="G12" s="91" t="s">
        <v>16</v>
      </c>
      <c r="H12" s="92" t="s">
        <v>26</v>
      </c>
      <c r="I12" s="93" t="s">
        <v>28</v>
      </c>
      <c r="J12" s="94" t="s">
        <v>30</v>
      </c>
      <c r="K12" s="91" t="s">
        <v>41</v>
      </c>
      <c r="L12" s="95" t="s">
        <v>42</v>
      </c>
      <c r="M12" s="96" t="s">
        <v>43</v>
      </c>
      <c r="N12" s="97"/>
      <c r="O12" s="59"/>
      <c r="P12" s="59"/>
      <c r="Q12" s="60"/>
      <c r="R12" s="60"/>
      <c r="S12" s="60"/>
      <c r="T12" s="61"/>
      <c r="U12" s="54" t="s">
        <v>40</v>
      </c>
      <c r="V12" s="55" t="s">
        <v>18</v>
      </c>
      <c r="W12" s="55" t="s">
        <v>16</v>
      </c>
      <c r="X12" s="55" t="s">
        <v>25</v>
      </c>
      <c r="Y12" s="55">
        <v>125</v>
      </c>
      <c r="Z12" s="55">
        <v>7.94</v>
      </c>
      <c r="AA12" s="55">
        <v>3.34</v>
      </c>
      <c r="AB12" s="62"/>
      <c r="AC12" s="63"/>
      <c r="AD12" s="54" t="s">
        <v>44</v>
      </c>
      <c r="AE12" s="61">
        <f t="shared" ref="AE12:AE16" si="0">_xlfn.NUMBERVALUE(D12)</f>
        <v>37098</v>
      </c>
      <c r="AF12" s="55" t="s">
        <v>25</v>
      </c>
      <c r="AG12" s="64" t="s">
        <v>45</v>
      </c>
      <c r="AH12" s="65" t="str">
        <f t="shared" ref="AH12:AH16" si="1">CONCATENATE(B12," ",C12)</f>
        <v>Đỗ Thị Lan</v>
      </c>
      <c r="AI12" s="52" t="s">
        <v>46</v>
      </c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</row>
    <row r="13" spans="1:256" s="67" customFormat="1" ht="35.25" customHeight="1" x14ac:dyDescent="0.25">
      <c r="A13" s="50" t="s">
        <v>31</v>
      </c>
      <c r="B13" s="51" t="s">
        <v>47</v>
      </c>
      <c r="C13" s="52" t="s">
        <v>48</v>
      </c>
      <c r="D13" s="53" t="s">
        <v>49</v>
      </c>
      <c r="E13" s="54" t="s">
        <v>50</v>
      </c>
      <c r="F13" s="55" t="s">
        <v>18</v>
      </c>
      <c r="G13" s="55" t="s">
        <v>16</v>
      </c>
      <c r="H13" s="98" t="s">
        <v>26</v>
      </c>
      <c r="I13" s="99" t="s">
        <v>28</v>
      </c>
      <c r="J13" s="56" t="s">
        <v>30</v>
      </c>
      <c r="K13" s="55" t="s">
        <v>24</v>
      </c>
      <c r="L13" s="57" t="s">
        <v>51</v>
      </c>
      <c r="M13" s="58" t="s">
        <v>52</v>
      </c>
      <c r="N13" s="59"/>
      <c r="O13" s="59"/>
      <c r="P13" s="59"/>
      <c r="Q13" s="60"/>
      <c r="R13" s="60"/>
      <c r="S13" s="60"/>
      <c r="T13" s="61"/>
      <c r="U13" s="54" t="s">
        <v>50</v>
      </c>
      <c r="V13" s="55" t="s">
        <v>18</v>
      </c>
      <c r="W13" s="55" t="s">
        <v>16</v>
      </c>
      <c r="X13" s="55" t="s">
        <v>25</v>
      </c>
      <c r="Y13" s="55">
        <v>125</v>
      </c>
      <c r="Z13" s="55">
        <v>7.67</v>
      </c>
      <c r="AA13" s="55">
        <v>3.19</v>
      </c>
      <c r="AB13" s="62"/>
      <c r="AC13" s="63"/>
      <c r="AD13" s="54" t="s">
        <v>53</v>
      </c>
      <c r="AE13" s="61">
        <f t="shared" si="0"/>
        <v>37118</v>
      </c>
      <c r="AF13" s="55" t="s">
        <v>25</v>
      </c>
      <c r="AG13" s="64" t="s">
        <v>54</v>
      </c>
      <c r="AH13" s="65" t="str">
        <f t="shared" si="1"/>
        <v>Dương Ngọc Hà</v>
      </c>
      <c r="AI13" s="52" t="s">
        <v>55</v>
      </c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</row>
    <row r="14" spans="1:256" s="67" customFormat="1" ht="35.25" customHeight="1" x14ac:dyDescent="0.25">
      <c r="A14" s="50" t="s">
        <v>32</v>
      </c>
      <c r="B14" s="51" t="s">
        <v>56</v>
      </c>
      <c r="C14" s="52" t="s">
        <v>57</v>
      </c>
      <c r="D14" s="53" t="s">
        <v>58</v>
      </c>
      <c r="E14" s="54" t="s">
        <v>59</v>
      </c>
      <c r="F14" s="55" t="s">
        <v>22</v>
      </c>
      <c r="G14" s="55" t="s">
        <v>16</v>
      </c>
      <c r="H14" s="98" t="s">
        <v>26</v>
      </c>
      <c r="I14" s="99" t="s">
        <v>28</v>
      </c>
      <c r="J14" s="56" t="s">
        <v>30</v>
      </c>
      <c r="K14" s="55" t="s">
        <v>24</v>
      </c>
      <c r="L14" s="57" t="s">
        <v>60</v>
      </c>
      <c r="M14" s="58" t="s">
        <v>61</v>
      </c>
      <c r="N14" s="59"/>
      <c r="O14" s="59"/>
      <c r="P14" s="59"/>
      <c r="Q14" s="60"/>
      <c r="R14" s="60"/>
      <c r="S14" s="60"/>
      <c r="T14" s="61"/>
      <c r="U14" s="54" t="s">
        <v>59</v>
      </c>
      <c r="V14" s="55" t="s">
        <v>22</v>
      </c>
      <c r="W14" s="55" t="s">
        <v>16</v>
      </c>
      <c r="X14" s="55" t="s">
        <v>25</v>
      </c>
      <c r="Y14" s="55">
        <v>125</v>
      </c>
      <c r="Z14" s="55">
        <v>6.67</v>
      </c>
      <c r="AA14" s="55">
        <v>2.52</v>
      </c>
      <c r="AB14" s="62"/>
      <c r="AC14" s="63"/>
      <c r="AD14" s="54" t="s">
        <v>62</v>
      </c>
      <c r="AE14" s="61">
        <f t="shared" si="0"/>
        <v>36914</v>
      </c>
      <c r="AF14" s="55" t="s">
        <v>25</v>
      </c>
      <c r="AG14" s="64" t="s">
        <v>54</v>
      </c>
      <c r="AH14" s="65" t="str">
        <f t="shared" si="1"/>
        <v>Nguyễn Tuấn Hải</v>
      </c>
      <c r="AI14" s="52" t="s">
        <v>63</v>
      </c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</row>
    <row r="15" spans="1:256" s="67" customFormat="1" ht="35.25" customHeight="1" x14ac:dyDescent="0.25">
      <c r="A15" s="50" t="s">
        <v>33</v>
      </c>
      <c r="B15" s="51" t="s">
        <v>64</v>
      </c>
      <c r="C15" s="52" t="s">
        <v>65</v>
      </c>
      <c r="D15" s="53" t="s">
        <v>66</v>
      </c>
      <c r="E15" s="54" t="s">
        <v>67</v>
      </c>
      <c r="F15" s="55" t="s">
        <v>18</v>
      </c>
      <c r="G15" s="55" t="s">
        <v>16</v>
      </c>
      <c r="H15" s="98" t="s">
        <v>26</v>
      </c>
      <c r="I15" s="99" t="s">
        <v>28</v>
      </c>
      <c r="J15" s="56" t="s">
        <v>30</v>
      </c>
      <c r="K15" s="55" t="s">
        <v>24</v>
      </c>
      <c r="L15" s="57" t="s">
        <v>68</v>
      </c>
      <c r="M15" s="58" t="s">
        <v>69</v>
      </c>
      <c r="N15" s="59"/>
      <c r="O15" s="59"/>
      <c r="P15" s="59"/>
      <c r="Q15" s="60"/>
      <c r="R15" s="60"/>
      <c r="S15" s="60"/>
      <c r="T15" s="61"/>
      <c r="U15" s="54" t="s">
        <v>67</v>
      </c>
      <c r="V15" s="55" t="s">
        <v>18</v>
      </c>
      <c r="W15" s="55" t="s">
        <v>16</v>
      </c>
      <c r="X15" s="55" t="s">
        <v>25</v>
      </c>
      <c r="Y15" s="55">
        <v>125</v>
      </c>
      <c r="Z15" s="55">
        <v>6.66</v>
      </c>
      <c r="AA15" s="55">
        <v>2.5099999999999998</v>
      </c>
      <c r="AB15" s="62"/>
      <c r="AC15" s="63"/>
      <c r="AD15" s="54" t="s">
        <v>70</v>
      </c>
      <c r="AE15" s="61">
        <f t="shared" si="0"/>
        <v>37214</v>
      </c>
      <c r="AF15" s="55" t="s">
        <v>25</v>
      </c>
      <c r="AG15" s="64" t="s">
        <v>54</v>
      </c>
      <c r="AH15" s="65" t="str">
        <f t="shared" si="1"/>
        <v>Nguyễn Thị Hồng Vân</v>
      </c>
      <c r="AI15" s="52" t="s">
        <v>71</v>
      </c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</row>
    <row r="16" spans="1:256" s="85" customFormat="1" ht="35.25" customHeight="1" x14ac:dyDescent="0.25">
      <c r="A16" s="68" t="s">
        <v>33</v>
      </c>
      <c r="B16" s="69" t="s">
        <v>72</v>
      </c>
      <c r="C16" s="70" t="s">
        <v>73</v>
      </c>
      <c r="D16" s="71" t="s">
        <v>74</v>
      </c>
      <c r="E16" s="72" t="s">
        <v>75</v>
      </c>
      <c r="F16" s="73" t="s">
        <v>18</v>
      </c>
      <c r="G16" s="73" t="s">
        <v>76</v>
      </c>
      <c r="H16" s="100" t="s">
        <v>26</v>
      </c>
      <c r="I16" s="101" t="s">
        <v>28</v>
      </c>
      <c r="J16" s="74" t="s">
        <v>30</v>
      </c>
      <c r="K16" s="73" t="s">
        <v>24</v>
      </c>
      <c r="L16" s="75" t="s">
        <v>77</v>
      </c>
      <c r="M16" s="76" t="s">
        <v>78</v>
      </c>
      <c r="N16" s="77"/>
      <c r="O16" s="77"/>
      <c r="P16" s="77"/>
      <c r="Q16" s="78"/>
      <c r="R16" s="78"/>
      <c r="S16" s="78"/>
      <c r="T16" s="79"/>
      <c r="U16" s="72" t="s">
        <v>75</v>
      </c>
      <c r="V16" s="73" t="s">
        <v>18</v>
      </c>
      <c r="W16" s="73" t="s">
        <v>76</v>
      </c>
      <c r="X16" s="73" t="s">
        <v>25</v>
      </c>
      <c r="Y16" s="73">
        <v>125</v>
      </c>
      <c r="Z16" s="73">
        <v>7.44</v>
      </c>
      <c r="AA16" s="73">
        <v>3.08</v>
      </c>
      <c r="AB16" s="80"/>
      <c r="AC16" s="81"/>
      <c r="AD16" s="72" t="s">
        <v>79</v>
      </c>
      <c r="AE16" s="79">
        <f t="shared" si="0"/>
        <v>36984</v>
      </c>
      <c r="AF16" s="73" t="s">
        <v>25</v>
      </c>
      <c r="AG16" s="82" t="s">
        <v>54</v>
      </c>
      <c r="AH16" s="83" t="str">
        <f t="shared" si="1"/>
        <v>Lý Thị Sinh</v>
      </c>
      <c r="AI16" s="70" t="s">
        <v>80</v>
      </c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</row>
    <row r="17" spans="1:256" ht="12.75" customHeight="1" x14ac:dyDescent="0.2">
      <c r="A17" s="4"/>
      <c r="B17" s="5"/>
      <c r="C17" s="5"/>
      <c r="D17" s="6"/>
      <c r="E17" s="5"/>
      <c r="F17" s="6"/>
      <c r="G17" s="6"/>
      <c r="H17" s="7"/>
      <c r="I17" s="8"/>
      <c r="J17" s="8"/>
      <c r="K17" s="6"/>
      <c r="L17" s="8"/>
      <c r="M17" s="8"/>
      <c r="N17" s="19"/>
      <c r="O17" s="19"/>
      <c r="P17" s="22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</row>
    <row r="18" spans="1:256" s="27" customFormat="1" ht="21" customHeight="1" x14ac:dyDescent="0.35">
      <c r="A18" s="33"/>
      <c r="B18" s="34" t="s">
        <v>35</v>
      </c>
      <c r="C18" s="33"/>
      <c r="D18" s="35"/>
      <c r="E18" s="33"/>
      <c r="F18" s="36"/>
      <c r="G18" s="36"/>
      <c r="H18" s="33"/>
      <c r="I18" s="37"/>
      <c r="J18" s="36"/>
      <c r="K18" s="33"/>
      <c r="L18" s="36"/>
      <c r="M18" s="36"/>
      <c r="N18" s="38"/>
      <c r="O18" s="38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spans="1:256" s="27" customFormat="1" ht="21" customHeight="1" x14ac:dyDescent="0.35">
      <c r="A19" s="36"/>
      <c r="D19" s="39"/>
      <c r="E19" s="40"/>
      <c r="F19" s="39"/>
      <c r="G19" s="37"/>
      <c r="I19" s="37"/>
      <c r="J19" s="37"/>
      <c r="K19" s="37"/>
      <c r="L19" s="111" t="s">
        <v>36</v>
      </c>
      <c r="M19" s="112"/>
      <c r="N19" s="112"/>
      <c r="O19" s="112"/>
      <c r="P19" s="112"/>
    </row>
    <row r="20" spans="1:256" s="27" customFormat="1" ht="22.5" customHeight="1" x14ac:dyDescent="0.3">
      <c r="A20" s="36"/>
      <c r="D20" s="39"/>
      <c r="E20" s="40"/>
      <c r="F20" s="39"/>
      <c r="G20" s="37"/>
      <c r="I20" s="37"/>
      <c r="J20" s="37"/>
      <c r="K20" s="37"/>
      <c r="L20" s="104" t="s">
        <v>17</v>
      </c>
      <c r="M20" s="104"/>
      <c r="N20" s="104"/>
      <c r="O20" s="104"/>
      <c r="P20" s="104"/>
    </row>
    <row r="21" spans="1:256" s="27" customFormat="1" ht="12.75" customHeight="1" x14ac:dyDescent="0.3">
      <c r="A21" s="36"/>
      <c r="D21" s="37"/>
      <c r="F21" s="37"/>
      <c r="G21" s="37"/>
      <c r="I21" s="37"/>
      <c r="J21" s="37"/>
      <c r="K21" s="37"/>
      <c r="L21" s="104"/>
      <c r="M21" s="104"/>
      <c r="N21" s="104"/>
      <c r="O21" s="104"/>
      <c r="P21" s="104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pans="1:256" s="27" customFormat="1" ht="12.75" customHeight="1" x14ac:dyDescent="0.3">
      <c r="A22" s="36"/>
      <c r="D22" s="37"/>
      <c r="F22" s="37"/>
      <c r="G22" s="37"/>
      <c r="I22" s="37"/>
      <c r="J22" s="37"/>
      <c r="K22" s="37"/>
      <c r="L22" s="41"/>
      <c r="M22" s="41"/>
      <c r="N22" s="38"/>
      <c r="O22" s="38"/>
      <c r="P22" s="41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pans="1:256" s="27" customFormat="1" ht="64.5" customHeight="1" x14ac:dyDescent="0.3">
      <c r="A23" s="36"/>
      <c r="D23" s="37"/>
      <c r="F23" s="37"/>
      <c r="G23" s="37"/>
      <c r="I23" s="37"/>
      <c r="J23" s="37"/>
      <c r="K23" s="37"/>
      <c r="L23" s="41"/>
      <c r="M23" s="41"/>
      <c r="N23" s="38"/>
      <c r="O23" s="38"/>
      <c r="P23" s="41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  <row r="24" spans="1:256" s="27" customFormat="1" ht="18.75" customHeight="1" x14ac:dyDescent="0.3">
      <c r="A24" s="36"/>
      <c r="D24" s="37"/>
      <c r="F24" s="37"/>
      <c r="G24" s="37"/>
      <c r="I24" s="37"/>
      <c r="J24" s="37"/>
      <c r="K24" s="37"/>
      <c r="L24" s="104" t="s">
        <v>15</v>
      </c>
      <c r="M24" s="104"/>
      <c r="N24" s="104"/>
      <c r="O24" s="104"/>
      <c r="P24" s="104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ht="18.75" customHeight="1" x14ac:dyDescent="0.2">
      <c r="A25" s="7"/>
      <c r="B25" s="15"/>
      <c r="C25" s="15"/>
      <c r="D25" s="20"/>
      <c r="E25" s="15"/>
      <c r="F25" s="20"/>
      <c r="G25" s="20"/>
      <c r="H25" s="15"/>
      <c r="I25" s="20"/>
      <c r="J25" s="20"/>
      <c r="K25" s="20"/>
      <c r="N25" s="19"/>
      <c r="O25" s="19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A26" s="7"/>
      <c r="B26" s="15"/>
      <c r="C26" s="15"/>
      <c r="D26" s="20"/>
      <c r="E26" s="15"/>
      <c r="F26" s="20"/>
      <c r="G26" s="20"/>
      <c r="H26" s="15"/>
      <c r="I26" s="20"/>
      <c r="J26" s="20"/>
      <c r="K26" s="20"/>
      <c r="N26" s="19"/>
      <c r="O26" s="19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7"/>
      <c r="O27" s="1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7"/>
      <c r="O28" s="17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7"/>
      <c r="O29" s="17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7"/>
      <c r="O30" s="17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7"/>
      <c r="O31" s="17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7"/>
      <c r="O32" s="17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7"/>
      <c r="O33" s="17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7"/>
      <c r="O34" s="17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7"/>
      <c r="O35" s="17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7"/>
      <c r="O36" s="17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7"/>
      <c r="O37" s="1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7"/>
      <c r="O38" s="17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7"/>
      <c r="O39" s="17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7"/>
      <c r="O40" s="17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7"/>
      <c r="O41" s="17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7"/>
      <c r="O42" s="17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7"/>
      <c r="O43" s="17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7"/>
      <c r="O44" s="17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7"/>
      <c r="O45" s="17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7"/>
      <c r="O46" s="17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7"/>
      <c r="O47" s="1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7"/>
      <c r="O48" s="17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7"/>
      <c r="O49" s="17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7"/>
      <c r="O50" s="17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7"/>
      <c r="O51" s="17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7"/>
      <c r="O52" s="17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7"/>
      <c r="O53" s="17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7"/>
      <c r="O54" s="17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7"/>
      <c r="O55" s="17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7"/>
      <c r="O56" s="17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8"/>
      <c r="O57" s="8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8"/>
      <c r="O58" s="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7"/>
      <c r="O59" s="7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3" spans="14:256" ht="12.75" customHeight="1" x14ac:dyDescent="0.2">
      <c r="N63" s="14"/>
      <c r="O63" s="14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4"/>
      <c r="O64" s="1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6" spans="14:256" ht="12.75" customHeight="1" x14ac:dyDescent="0.2">
      <c r="N66" s="10"/>
      <c r="O66" s="10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2"/>
      <c r="O68" s="12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2"/>
      <c r="O69" s="12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2"/>
      <c r="O70" s="12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2"/>
      <c r="O71" s="12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2"/>
      <c r="O72" s="1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2"/>
      <c r="O73" s="12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2"/>
      <c r="O74" s="12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2"/>
      <c r="O75" s="12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2"/>
      <c r="O76" s="12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2"/>
      <c r="O77" s="12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2"/>
      <c r="O78" s="12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2"/>
      <c r="O79" s="12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2"/>
      <c r="O80" s="12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2"/>
      <c r="O81" s="12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2"/>
      <c r="O82" s="1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2"/>
      <c r="O83" s="12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2"/>
      <c r="O84" s="12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2"/>
      <c r="O85" s="12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2"/>
      <c r="O86" s="12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2"/>
      <c r="O87" s="12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2"/>
      <c r="O88" s="12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2"/>
      <c r="O89" s="12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2"/>
      <c r="O90" s="12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2"/>
      <c r="O91" s="12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2"/>
      <c r="O92" s="1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2"/>
      <c r="O93" s="12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2"/>
      <c r="O94" s="12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2"/>
      <c r="O95" s="12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2"/>
      <c r="O96" s="12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2"/>
      <c r="O97" s="12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2"/>
      <c r="O98" s="12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2"/>
      <c r="O99" s="12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2"/>
      <c r="O100" s="12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2"/>
      <c r="O101" s="12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2"/>
      <c r="O102" s="1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2"/>
      <c r="O103" s="12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3"/>
      <c r="O104" s="13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4"/>
      <c r="O105" s="14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9" spans="14:256" ht="12.75" customHeight="1" x14ac:dyDescent="0.2">
      <c r="N109" s="14"/>
      <c r="O109" s="14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4"/>
      <c r="O110" s="14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4"/>
      <c r="O111" s="14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N112" s="14"/>
      <c r="O112" s="14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5" spans="14:256" ht="12.75" customHeight="1" x14ac:dyDescent="0.2">
      <c r="N115" s="14"/>
      <c r="O115" s="14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</sheetData>
  <sheetProtection selectLockedCells="1" selectUnlockedCells="1"/>
  <mergeCells count="11">
    <mergeCell ref="A1:E1"/>
    <mergeCell ref="A2:E2"/>
    <mergeCell ref="L24:P24"/>
    <mergeCell ref="A4:P4"/>
    <mergeCell ref="A7:G7"/>
    <mergeCell ref="A8:P8"/>
    <mergeCell ref="A9:P9"/>
    <mergeCell ref="B11:C11"/>
    <mergeCell ref="L19:P19"/>
    <mergeCell ref="L20:P20"/>
    <mergeCell ref="L21:P21"/>
  </mergeCells>
  <pageMargins left="0.51181102362204722" right="0.19685039370078741" top="0.19685039370078741" bottom="0.39370078740157483" header="0.19685039370078741" footer="0.19685039370078741"/>
  <pageSetup paperSize="8" scale="95" firstPageNumber="62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CNXN3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2024-01-16T08:53:00Z</cp:lastPrinted>
  <dcterms:created xsi:type="dcterms:W3CDTF">2020-08-16T01:57:38Z</dcterms:created>
  <dcterms:modified xsi:type="dcterms:W3CDTF">2024-01-16T08:53:11Z</dcterms:modified>
</cp:coreProperties>
</file>